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ktuedu-my.sharepoint.com/personal/renpav_ktu_lt/Documents/REPA/Tunelio g.60/Konkurso  dokumentai/Cobalt 04 25/"/>
    </mc:Choice>
  </mc:AlternateContent>
  <xr:revisionPtr revIDLastSave="7" documentId="8_{17163112-2306-44FB-B809-7F22D6654525}" xr6:coauthVersionLast="47" xr6:coauthVersionMax="47" xr10:uidLastSave="{5E88537F-90FD-4A71-9437-E36BCD7C417E}"/>
  <bookViews>
    <workbookView xWindow="-41388" yWindow="-1152" windowWidth="34620" windowHeight="13896" xr2:uid="{FA46F7BD-3567-4EBE-8F42-990947F314AA}"/>
  </bookViews>
  <sheets>
    <sheet name="Lapas1" sheetId="1" r:id="rId1"/>
  </sheets>
  <definedNames>
    <definedName name="_Toc195604696" localSheetId="0">Lapas1!$A$10</definedName>
    <definedName name="_Toc195604697"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4" i="1" l="1"/>
  <c r="G66" i="1" s="1"/>
  <c r="G67" i="1" l="1"/>
  <c r="G68" i="1" s="1"/>
  <c r="G58" i="1" s="1"/>
  <c r="C41" i="1"/>
</calcChain>
</file>

<file path=xl/sharedStrings.xml><?xml version="1.0" encoding="utf-8"?>
<sst xmlns="http://schemas.openxmlformats.org/spreadsheetml/2006/main" count="105" uniqueCount="94">
  <si>
    <t>Eil. Nr.</t>
  </si>
  <si>
    <t>Darbų gupių (etapų) pavadinimai</t>
  </si>
  <si>
    <t>1.</t>
  </si>
  <si>
    <t xml:space="preserve">Mokslo paskirties pastato (unik. Nr. 1996-0005-7038), adresu Kaunas, Tunelio g. 60, kapitalinis remontas. ES finansavimas (I etapas). </t>
  </si>
  <si>
    <t>1.1.</t>
  </si>
  <si>
    <t>Sklypo plano</t>
  </si>
  <si>
    <t>1.2.</t>
  </si>
  <si>
    <t>Architektūros</t>
  </si>
  <si>
    <t>1.3.</t>
  </si>
  <si>
    <t>Konstrukcijų</t>
  </si>
  <si>
    <t>1.4.</t>
  </si>
  <si>
    <t>Vandentiekio ir nuotekų šalinimo tinklai (vidaus)</t>
  </si>
  <si>
    <t>1.5.</t>
  </si>
  <si>
    <t xml:space="preserve">Lauko vandentiekio ir nuotekų tinklai </t>
  </si>
  <si>
    <t>1.6.</t>
  </si>
  <si>
    <t>Dujotiekio</t>
  </si>
  <si>
    <t>1.7.</t>
  </si>
  <si>
    <t xml:space="preserve">Šildymo, vėdinimo ir oro kondicionavimo </t>
  </si>
  <si>
    <t>1.8.</t>
  </si>
  <si>
    <t xml:space="preserve">Elektrotechnikos </t>
  </si>
  <si>
    <t>1.9.</t>
  </si>
  <si>
    <t xml:space="preserve">Elektroninių ryšių </t>
  </si>
  <si>
    <t>1.10.</t>
  </si>
  <si>
    <t xml:space="preserve">Apsauginės signalizacijos </t>
  </si>
  <si>
    <t>1.11.</t>
  </si>
  <si>
    <t xml:space="preserve">Gaisro aptikimo ir signalizavimo sistema </t>
  </si>
  <si>
    <t>1.12.</t>
  </si>
  <si>
    <t xml:space="preserve">Procesų valdymo ir automatikos </t>
  </si>
  <si>
    <t>1.13.</t>
  </si>
  <si>
    <t>Šilumos gamybos ir tiekimo</t>
  </si>
  <si>
    <t>2.</t>
  </si>
  <si>
    <t xml:space="preserve">Mokslo paskirties pastato (unik. Nr. 1996-0005-7038), adresu Kaunas, Tunelio g. 60, kapitalinis remontas. Statytojo finansavimas (II etapas). </t>
  </si>
  <si>
    <t>2.1.</t>
  </si>
  <si>
    <t>2.2.</t>
  </si>
  <si>
    <t>2.3.</t>
  </si>
  <si>
    <t xml:space="preserve">Dujotiekio </t>
  </si>
  <si>
    <t>2.4.</t>
  </si>
  <si>
    <t>2.5.</t>
  </si>
  <si>
    <t>2.6.</t>
  </si>
  <si>
    <t>2.7.</t>
  </si>
  <si>
    <t>2.8.</t>
  </si>
  <si>
    <t>2.9.</t>
  </si>
  <si>
    <t>Procesų valdymo ir automatikos</t>
  </si>
  <si>
    <t>3.</t>
  </si>
  <si>
    <t>3.1.</t>
  </si>
  <si>
    <t>Darbo projekto rengimas</t>
  </si>
  <si>
    <t>4.</t>
  </si>
  <si>
    <t>4.1.</t>
  </si>
  <si>
    <t>Kitos paslaugos, t. y. inžinerinės paslaugos būtinos tinkamam Darbų vykdymui ir užbaigimui (geodezinių, kadastrinių matavimų atlikimas, pastatų energinio naudingumo sertifikavimas, vykdymo dokumentacijos, kadastrinių matavimo bylų parengimas ir kitos inžinerinės paslaugos, reikalingos statybos užbaigimo procedūroms (kad būtų surašytas reikiamas statybos užbaigimo dokumentas), organizuoti statybos užbaigimo procedūras ir pateikti patvirtintą statybos užbaigimo dokumentą, objekto užbaigimui reikalingi tyrimai ir bandymai, viešinimo priemonės ir kt.).</t>
  </si>
  <si>
    <t>Viso kaina be PVM, EUR</t>
  </si>
  <si>
    <t>PVM 21 proc.</t>
  </si>
  <si>
    <t>Kaina su PVM, EUR</t>
  </si>
  <si>
    <t>Rangovas:</t>
  </si>
  <si>
    <t xml:space="preserve">Objektas: </t>
  </si>
  <si>
    <t>Sudaryta už ______m.__________mėn.</t>
  </si>
  <si>
    <t>Užsakovas: Kauno technologijos universitetas</t>
  </si>
  <si>
    <t>Atliktų Darbų grupės (etapo) dalis (%) nuo Darbų pradžios</t>
  </si>
  <si>
    <t>Atliktų Darbų grupės (etapo) dalis (%) per atsiskaitomą laikotarpį</t>
  </si>
  <si>
    <t>Atliktų Darbų grupės (etapo) per atsiskaitomą laikotarpį suma be PVM</t>
  </si>
  <si>
    <t>Kaina
pagal Sutartį
be PVM</t>
  </si>
  <si>
    <t>Mokslo paskirties pastato (unik. Nr. 1996-0005-7038), adresu Kaunas, Tunelio g. 60, kapitalinio remonto darbo projekto rengimas. (Statytojo finansavimas).</t>
  </si>
  <si>
    <t>Kitos paslaugos. (Statytojo finansavimas).</t>
  </si>
  <si>
    <t xml:space="preserve">Užsakovas </t>
  </si>
  <si>
    <t xml:space="preserve"> Rangovas</t>
  </si>
  <si>
    <t xml:space="preserve">20­­__m. __________________ mėn. ____d. </t>
  </si>
  <si>
    <t xml:space="preserve">20__m. ______________ mėn. __________d. </t>
  </si>
  <si>
    <t xml:space="preserve">Atliktų darbų a k t a s  Nr. </t>
  </si>
  <si>
    <t>2025 m._____________________</t>
  </si>
  <si>
    <t>Užsakovas:</t>
  </si>
  <si>
    <t>Sutartis</t>
  </si>
  <si>
    <t>Finansavimo šaltinis</t>
  </si>
  <si>
    <t>I etapas</t>
  </si>
  <si>
    <t>Žiniaraštis:</t>
  </si>
  <si>
    <t>Sklypo planas</t>
  </si>
  <si>
    <t>Iš viso:</t>
  </si>
  <si>
    <t>Darbo kodas</t>
  </si>
  <si>
    <t>Statybos darbų aprašymai</t>
  </si>
  <si>
    <t>Mato vnt</t>
  </si>
  <si>
    <t>Kiekis</t>
  </si>
  <si>
    <t>Kaina, Eur</t>
  </si>
  <si>
    <t>Vieneto kaina</t>
  </si>
  <si>
    <t>Iš viso</t>
  </si>
  <si>
    <t xml:space="preserve">Skyrius </t>
  </si>
  <si>
    <t xml:space="preserve">Iš viso už skyrių </t>
  </si>
  <si>
    <t>Iš viso be PVM:</t>
  </si>
  <si>
    <t>PVM:</t>
  </si>
  <si>
    <t>Iš viso su PVM:</t>
  </si>
  <si>
    <t>Rangovas</t>
  </si>
  <si>
    <t>Užsakovas</t>
  </si>
  <si>
    <t>(Pareigos,vardas,pavardė,parašas)</t>
  </si>
  <si>
    <t>202_m.___________________d.</t>
  </si>
  <si>
    <t>už atliktus darbus</t>
  </si>
  <si>
    <r>
      <t xml:space="preserve">PAŽYMA Nr. ____
</t>
    </r>
    <r>
      <rPr>
        <b/>
        <u/>
        <sz val="11"/>
        <color rgb="FF000000"/>
        <rFont val="Times New Roman"/>
        <family val="1"/>
        <charset val="186"/>
      </rPr>
      <t>metai mėnuo</t>
    </r>
  </si>
  <si>
    <t>5 priedas – Pažymos ir Atliktų darbų akto formos pavyzdys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</si>
</sst>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1];\-#,##0.00\ [$€-1]"/>
    <numFmt numFmtId="165" formatCode="0.0000"/>
  </numFmts>
  <fonts count="18" x14ac:knownFonts="1">
    <font>
      <sz val="11"/>
      <color theme="1"/>
      <name val="Aptos Narrow"/>
      <family val="2"/>
      <charset val="186"/>
      <scheme val="minor"/>
    </font>
    <font>
      <b/>
      <sz val="11"/>
      <color rgb="FF000000"/>
      <name val="Times New Roman"/>
      <family val="1"/>
    </font>
    <font>
      <b/>
      <i/>
      <sz val="11"/>
      <color theme="1"/>
      <name val="Times New Roman"/>
      <family val="1"/>
    </font>
    <font>
      <sz val="11"/>
      <color theme="1"/>
      <name val="Times New Roman"/>
      <family val="1"/>
    </font>
    <font>
      <b/>
      <sz val="11"/>
      <color theme="1"/>
      <name val="Times New Roman"/>
      <family val="1"/>
    </font>
    <font>
      <sz val="11"/>
      <name val="Aptos Narrow"/>
      <family val="2"/>
      <charset val="186"/>
      <scheme val="minor"/>
    </font>
    <font>
      <sz val="11"/>
      <color rgb="FF0070C0"/>
      <name val="Aptos Narrow"/>
      <family val="2"/>
      <charset val="186"/>
      <scheme val="minor"/>
    </font>
    <font>
      <b/>
      <sz val="12"/>
      <color theme="1"/>
      <name val="Times New Roman"/>
      <family val="1"/>
      <charset val="186"/>
    </font>
    <font>
      <sz val="12"/>
      <color theme="1"/>
      <name val="Aptos"/>
      <family val="2"/>
    </font>
    <font>
      <sz val="12"/>
      <color theme="1"/>
      <name val="Times New Roman"/>
      <family val="1"/>
      <charset val="186"/>
    </font>
    <font>
      <b/>
      <u/>
      <sz val="11"/>
      <color rgb="FF000000"/>
      <name val="Times New Roman"/>
      <family val="1"/>
      <charset val="186"/>
    </font>
    <font>
      <sz val="8"/>
      <color rgb="FF000000"/>
      <name val="Times New Roman"/>
      <family val="1"/>
    </font>
    <font>
      <sz val="8"/>
      <color theme="1"/>
      <name val="Times New Roman"/>
      <family val="1"/>
    </font>
    <font>
      <b/>
      <sz val="8"/>
      <color theme="1"/>
      <name val="Times New Roman"/>
      <family val="1"/>
    </font>
    <font>
      <b/>
      <sz val="8"/>
      <name val="Times New Roman"/>
      <family val="1"/>
    </font>
    <font>
      <sz val="8"/>
      <name val="Times New Roman"/>
      <family val="1"/>
    </font>
    <font>
      <sz val="11"/>
      <color rgb="FF000000"/>
      <name val="Times New Roman"/>
      <family val="1"/>
    </font>
    <font>
      <i/>
      <sz val="10"/>
      <color theme="1"/>
      <name val="Times New Roman"/>
      <family val="1"/>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center" wrapText="1"/>
    </xf>
    <xf numFmtId="0" fontId="7" fillId="0" borderId="0" xfId="0" applyFont="1" applyAlignment="1">
      <alignment horizontal="justify" vertical="center"/>
    </xf>
    <xf numFmtId="0" fontId="7" fillId="0" borderId="0" xfId="0" applyFont="1" applyAlignment="1">
      <alignment vertical="center"/>
    </xf>
    <xf numFmtId="0" fontId="0" fillId="0" borderId="1" xfId="0" applyBorder="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inden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44" fontId="3" fillId="0" borderId="1" xfId="0" applyNumberFormat="1" applyFont="1" applyBorder="1" applyAlignment="1">
      <alignment horizontal="center" vertical="center" wrapText="1"/>
    </xf>
    <xf numFmtId="44" fontId="3" fillId="0" borderId="1" xfId="0" applyNumberFormat="1" applyFont="1" applyBorder="1" applyAlignment="1">
      <alignment horizontal="justify" vertical="center" wrapText="1"/>
    </xf>
    <xf numFmtId="44" fontId="4" fillId="0" borderId="1" xfId="0" applyNumberFormat="1" applyFont="1" applyBorder="1" applyAlignment="1">
      <alignment horizontal="justify" vertical="center" wrapText="1"/>
    </xf>
    <xf numFmtId="0" fontId="3" fillId="0" borderId="1" xfId="0" applyFont="1" applyBorder="1" applyAlignment="1">
      <alignment horizontal="left" vertical="center" wrapText="1"/>
    </xf>
    <xf numFmtId="0" fontId="4" fillId="0" borderId="1" xfId="0" applyFont="1" applyBorder="1" applyAlignment="1">
      <alignment horizontal="right" vertical="center" wrapText="1"/>
    </xf>
    <xf numFmtId="0" fontId="5" fillId="0" borderId="0" xfId="0" applyFont="1"/>
    <xf numFmtId="0" fontId="6" fillId="0" borderId="0" xfId="0" applyFont="1"/>
    <xf numFmtId="0" fontId="9" fillId="0" borderId="0" xfId="0" applyFont="1" applyAlignment="1">
      <alignment horizontal="justify" vertical="center"/>
    </xf>
    <xf numFmtId="0" fontId="9" fillId="0" borderId="0" xfId="0" applyFont="1" applyAlignment="1">
      <alignment horizontal="left" vertical="center"/>
    </xf>
    <xf numFmtId="0" fontId="8" fillId="0" borderId="0" xfId="0" applyFont="1" applyAlignment="1">
      <alignment vertical="center"/>
    </xf>
    <xf numFmtId="0" fontId="11" fillId="0" borderId="0" xfId="0" applyFont="1" applyAlignment="1">
      <alignment horizontal="center" vertical="center"/>
    </xf>
    <xf numFmtId="0" fontId="12" fillId="0" borderId="0" xfId="0" applyFont="1" applyAlignment="1">
      <alignment horizontal="center" vertical="center"/>
    </xf>
    <xf numFmtId="0" fontId="3" fillId="0" borderId="0" xfId="0" applyFont="1"/>
    <xf numFmtId="0" fontId="13" fillId="0" borderId="0" xfId="0" applyFont="1" applyAlignment="1">
      <alignment horizontal="right" vertical="center"/>
    </xf>
    <xf numFmtId="164" fontId="13" fillId="0" borderId="0" xfId="0" applyNumberFormat="1" applyFont="1" applyAlignment="1">
      <alignment horizontal="right" vertical="center"/>
    </xf>
    <xf numFmtId="2" fontId="14" fillId="0" borderId="3" xfId="0" applyNumberFormat="1" applyFont="1" applyBorder="1" applyAlignment="1">
      <alignment horizontal="center" vertical="center"/>
    </xf>
    <xf numFmtId="2" fontId="14" fillId="0" borderId="4"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1" fontId="15" fillId="0" borderId="0" xfId="0" applyNumberFormat="1" applyFont="1" applyAlignment="1">
      <alignment horizontal="center" vertical="top"/>
    </xf>
    <xf numFmtId="0" fontId="15" fillId="0" borderId="0" xfId="0" applyFont="1" applyAlignment="1">
      <alignment horizontal="center" vertical="top" wrapText="1"/>
    </xf>
    <xf numFmtId="165" fontId="14" fillId="0" borderId="0" xfId="0" applyNumberFormat="1" applyFont="1" applyAlignment="1">
      <alignment horizontal="right" vertical="top"/>
    </xf>
    <xf numFmtId="4" fontId="14" fillId="0" borderId="0" xfId="0" applyNumberFormat="1" applyFont="1" applyAlignment="1">
      <alignment horizontal="right" vertical="top"/>
    </xf>
    <xf numFmtId="0" fontId="15" fillId="0" borderId="0" xfId="0" applyFont="1" applyAlignment="1">
      <alignment horizontal="left" vertical="top" wrapText="1"/>
    </xf>
    <xf numFmtId="0" fontId="15" fillId="0" borderId="0" xfId="0" applyFont="1" applyAlignment="1">
      <alignment horizontal="center" vertical="top"/>
    </xf>
    <xf numFmtId="165" fontId="15" fillId="0" borderId="0" xfId="0" applyNumberFormat="1" applyFont="1" applyAlignment="1">
      <alignment horizontal="right" vertical="top"/>
    </xf>
    <xf numFmtId="4" fontId="15" fillId="0" borderId="0" xfId="0" applyNumberFormat="1" applyFont="1" applyAlignment="1">
      <alignment horizontal="right" vertical="top"/>
    </xf>
    <xf numFmtId="0" fontId="11" fillId="0" borderId="0" xfId="0" applyFont="1" applyAlignment="1">
      <alignment horizontal="left" vertical="top"/>
    </xf>
    <xf numFmtId="0" fontId="13" fillId="0" borderId="0" xfId="0" applyFont="1" applyAlignment="1">
      <alignment horizontal="left" vertical="top"/>
    </xf>
    <xf numFmtId="4" fontId="13" fillId="0" borderId="0" xfId="0" applyNumberFormat="1" applyFont="1" applyAlignment="1">
      <alignment horizontal="right" vertical="top"/>
    </xf>
    <xf numFmtId="164" fontId="13" fillId="0" borderId="0" xfId="0" applyNumberFormat="1" applyFont="1" applyAlignment="1">
      <alignment horizontal="right" vertical="top"/>
    </xf>
    <xf numFmtId="0" fontId="13" fillId="0" borderId="0" xfId="0" applyFont="1" applyAlignment="1">
      <alignment horizontal="right" vertical="top"/>
    </xf>
    <xf numFmtId="0" fontId="13" fillId="0" borderId="7" xfId="0" applyFont="1" applyBorder="1" applyAlignment="1">
      <alignment horizontal="left" vertical="top"/>
    </xf>
    <xf numFmtId="0" fontId="13" fillId="0" borderId="7" xfId="0" applyFont="1" applyBorder="1" applyAlignment="1">
      <alignment horizontal="right" vertical="top"/>
    </xf>
    <xf numFmtId="164" fontId="13" fillId="0" borderId="7" xfId="0" applyNumberFormat="1" applyFont="1" applyBorder="1" applyAlignment="1">
      <alignment horizontal="right" vertical="top"/>
    </xf>
    <xf numFmtId="0" fontId="12" fillId="0" borderId="0" xfId="0" applyFont="1" applyAlignment="1">
      <alignment horizontal="left" vertical="top"/>
    </xf>
    <xf numFmtId="0" fontId="12" fillId="0" borderId="0" xfId="0" applyFont="1" applyAlignment="1">
      <alignment horizontal="right" vertical="top"/>
    </xf>
    <xf numFmtId="0" fontId="12" fillId="0" borderId="0" xfId="0" applyFont="1" applyAlignment="1">
      <alignment vertical="top"/>
    </xf>
    <xf numFmtId="0" fontId="12" fillId="0" borderId="0" xfId="0" applyFont="1" applyAlignment="1">
      <alignment horizontal="center" vertical="top"/>
    </xf>
    <xf numFmtId="0" fontId="16"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14" fillId="0" borderId="6" xfId="0" applyFont="1" applyBorder="1" applyAlignment="1">
      <alignment horizontal="left" vertical="top" wrapText="1"/>
    </xf>
    <xf numFmtId="0" fontId="14" fillId="0" borderId="0" xfId="0" applyFont="1" applyAlignment="1">
      <alignment horizontal="left" vertical="top" wrapText="1"/>
    </xf>
    <xf numFmtId="0" fontId="1" fillId="0" borderId="0" xfId="0" applyFont="1" applyAlignment="1">
      <alignment horizontal="right" vertical="center"/>
    </xf>
    <xf numFmtId="0" fontId="3" fillId="0" borderId="0" xfId="0" applyFont="1" applyAlignment="1">
      <alignment horizontal="left" vertical="top" wrapText="1"/>
    </xf>
    <xf numFmtId="1" fontId="14" fillId="0" borderId="2" xfId="0" applyNumberFormat="1" applyFont="1" applyBorder="1" applyAlignment="1">
      <alignment horizontal="center" vertical="center" wrapText="1"/>
    </xf>
    <xf numFmtId="1" fontId="14" fillId="0" borderId="5"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xf>
    <xf numFmtId="0" fontId="14" fillId="0" borderId="5" xfId="0" applyFont="1" applyBorder="1" applyAlignment="1">
      <alignment horizontal="center" vertical="center"/>
    </xf>
    <xf numFmtId="0" fontId="2" fillId="0" borderId="0" xfId="0" applyFont="1" applyAlignment="1">
      <alignment horizontal="left" vertical="center"/>
    </xf>
    <xf numFmtId="0" fontId="1"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35EFD-D2AB-4D76-8174-5527962AB885}">
  <dimension ref="A1:G76"/>
  <sheetViews>
    <sheetView tabSelected="1" zoomScaleNormal="100" workbookViewId="0">
      <selection activeCell="E5" sqref="E5"/>
    </sheetView>
  </sheetViews>
  <sheetFormatPr defaultRowHeight="14.4" x14ac:dyDescent="0.3"/>
  <cols>
    <col min="1" max="1" width="11" customWidth="1"/>
    <col min="2" max="2" width="44.77734375" customWidth="1"/>
    <col min="3" max="6" width="12.88671875" customWidth="1"/>
  </cols>
  <sheetData>
    <row r="1" spans="1:6" x14ac:dyDescent="0.3">
      <c r="A1" s="17"/>
      <c r="B1" s="18"/>
      <c r="C1" s="66" t="s">
        <v>93</v>
      </c>
      <c r="D1" s="66"/>
      <c r="E1" s="66"/>
      <c r="F1" s="66"/>
    </row>
    <row r="2" spans="1:6" ht="36.75" customHeight="1" x14ac:dyDescent="0.3">
      <c r="B2" s="1" t="s">
        <v>92</v>
      </c>
    </row>
    <row r="3" spans="1:6" ht="21.6" customHeight="1" x14ac:dyDescent="0.3">
      <c r="B3" s="1" t="s">
        <v>91</v>
      </c>
    </row>
    <row r="4" spans="1:6" x14ac:dyDescent="0.3">
      <c r="B4" s="1"/>
    </row>
    <row r="5" spans="1:6" ht="15.6" x14ac:dyDescent="0.3">
      <c r="B5" s="2" t="s">
        <v>55</v>
      </c>
    </row>
    <row r="6" spans="1:6" ht="15.6" x14ac:dyDescent="0.3">
      <c r="B6" s="2" t="s">
        <v>52</v>
      </c>
    </row>
    <row r="7" spans="1:6" ht="15.6" x14ac:dyDescent="0.3">
      <c r="B7" s="3" t="s">
        <v>53</v>
      </c>
    </row>
    <row r="8" spans="1:6" ht="15.6" x14ac:dyDescent="0.3">
      <c r="B8" s="3" t="s">
        <v>54</v>
      </c>
    </row>
    <row r="9" spans="1:6" ht="15" customHeight="1" x14ac:dyDescent="0.3">
      <c r="A9" s="63"/>
      <c r="B9" s="63"/>
    </row>
    <row r="10" spans="1:6" ht="100.8" x14ac:dyDescent="0.3">
      <c r="A10" s="5" t="s">
        <v>0</v>
      </c>
      <c r="B10" s="6" t="s">
        <v>1</v>
      </c>
      <c r="C10" s="7" t="s">
        <v>59</v>
      </c>
      <c r="D10" s="7" t="s">
        <v>56</v>
      </c>
      <c r="E10" s="7" t="s">
        <v>57</v>
      </c>
      <c r="F10" s="7" t="s">
        <v>58</v>
      </c>
    </row>
    <row r="11" spans="1:6" ht="69" customHeight="1" x14ac:dyDescent="0.3">
      <c r="A11" s="8" t="s">
        <v>2</v>
      </c>
      <c r="B11" s="9" t="s">
        <v>3</v>
      </c>
      <c r="C11" s="10"/>
      <c r="D11" s="4"/>
      <c r="E11" s="4"/>
      <c r="F11" s="4"/>
    </row>
    <row r="12" spans="1:6" ht="20.25" customHeight="1" x14ac:dyDescent="0.3">
      <c r="A12" s="8" t="s">
        <v>4</v>
      </c>
      <c r="B12" s="11" t="s">
        <v>5</v>
      </c>
      <c r="C12" s="12"/>
      <c r="D12" s="4"/>
      <c r="E12" s="4"/>
      <c r="F12" s="4"/>
    </row>
    <row r="13" spans="1:6" ht="22.5" customHeight="1" x14ac:dyDescent="0.3">
      <c r="A13" s="8" t="s">
        <v>6</v>
      </c>
      <c r="B13" s="11" t="s">
        <v>7</v>
      </c>
      <c r="C13" s="12"/>
      <c r="D13" s="4"/>
      <c r="E13" s="4"/>
      <c r="F13" s="4"/>
    </row>
    <row r="14" spans="1:6" ht="22.5" customHeight="1" x14ac:dyDescent="0.3">
      <c r="A14" s="8" t="s">
        <v>8</v>
      </c>
      <c r="B14" s="11" t="s">
        <v>9</v>
      </c>
      <c r="C14" s="12"/>
      <c r="D14" s="4"/>
      <c r="E14" s="4"/>
      <c r="F14" s="4"/>
    </row>
    <row r="15" spans="1:6" ht="27.75" customHeight="1" x14ac:dyDescent="0.3">
      <c r="A15" s="8" t="s">
        <v>10</v>
      </c>
      <c r="B15" s="11" t="s">
        <v>11</v>
      </c>
      <c r="C15" s="12"/>
      <c r="D15" s="4"/>
      <c r="E15" s="4"/>
      <c r="F15" s="4"/>
    </row>
    <row r="16" spans="1:6" ht="21.75" customHeight="1" x14ac:dyDescent="0.3">
      <c r="A16" s="8" t="s">
        <v>12</v>
      </c>
      <c r="B16" s="11" t="s">
        <v>13</v>
      </c>
      <c r="C16" s="12"/>
      <c r="D16" s="4"/>
      <c r="E16" s="4"/>
      <c r="F16" s="4"/>
    </row>
    <row r="17" spans="1:6" ht="23.25" customHeight="1" x14ac:dyDescent="0.3">
      <c r="A17" s="8" t="s">
        <v>14</v>
      </c>
      <c r="B17" s="11" t="s">
        <v>15</v>
      </c>
      <c r="C17" s="13"/>
      <c r="D17" s="4"/>
      <c r="E17" s="4"/>
      <c r="F17" s="4"/>
    </row>
    <row r="18" spans="1:6" ht="25.5" customHeight="1" x14ac:dyDescent="0.3">
      <c r="A18" s="8" t="s">
        <v>16</v>
      </c>
      <c r="B18" s="11" t="s">
        <v>17</v>
      </c>
      <c r="C18" s="13"/>
      <c r="D18" s="4"/>
      <c r="E18" s="4"/>
      <c r="F18" s="4"/>
    </row>
    <row r="19" spans="1:6" ht="23.25" customHeight="1" x14ac:dyDescent="0.3">
      <c r="A19" s="8" t="s">
        <v>18</v>
      </c>
      <c r="B19" s="11" t="s">
        <v>19</v>
      </c>
      <c r="C19" s="13"/>
      <c r="D19" s="4"/>
      <c r="E19" s="4"/>
      <c r="F19" s="4"/>
    </row>
    <row r="20" spans="1:6" ht="22.5" customHeight="1" x14ac:dyDescent="0.3">
      <c r="A20" s="8" t="s">
        <v>20</v>
      </c>
      <c r="B20" s="11" t="s">
        <v>21</v>
      </c>
      <c r="C20" s="13"/>
      <c r="D20" s="4"/>
      <c r="E20" s="4"/>
      <c r="F20" s="4"/>
    </row>
    <row r="21" spans="1:6" ht="21" customHeight="1" x14ac:dyDescent="0.3">
      <c r="A21" s="8" t="s">
        <v>22</v>
      </c>
      <c r="B21" s="11" t="s">
        <v>23</v>
      </c>
      <c r="C21" s="13"/>
      <c r="D21" s="4"/>
      <c r="E21" s="4"/>
      <c r="F21" s="4"/>
    </row>
    <row r="22" spans="1:6" ht="20.25" customHeight="1" x14ac:dyDescent="0.3">
      <c r="A22" s="8" t="s">
        <v>24</v>
      </c>
      <c r="B22" s="11" t="s">
        <v>25</v>
      </c>
      <c r="C22" s="13"/>
      <c r="D22" s="4"/>
      <c r="E22" s="4"/>
      <c r="F22" s="4"/>
    </row>
    <row r="23" spans="1:6" ht="17.25" customHeight="1" x14ac:dyDescent="0.3">
      <c r="A23" s="8" t="s">
        <v>26</v>
      </c>
      <c r="B23" s="11" t="s">
        <v>27</v>
      </c>
      <c r="C23" s="13"/>
      <c r="D23" s="4"/>
      <c r="E23" s="4"/>
      <c r="F23" s="4"/>
    </row>
    <row r="24" spans="1:6" ht="18.75" customHeight="1" x14ac:dyDescent="0.3">
      <c r="A24" s="8" t="s">
        <v>28</v>
      </c>
      <c r="B24" s="11" t="s">
        <v>29</v>
      </c>
      <c r="C24" s="13"/>
      <c r="D24" s="4"/>
      <c r="E24" s="4"/>
      <c r="F24" s="4"/>
    </row>
    <row r="25" spans="1:6" ht="60" customHeight="1" x14ac:dyDescent="0.3">
      <c r="A25" s="8" t="s">
        <v>30</v>
      </c>
      <c r="B25" s="9" t="s">
        <v>31</v>
      </c>
      <c r="C25" s="14"/>
      <c r="D25" s="4"/>
      <c r="E25" s="4"/>
      <c r="F25" s="4"/>
    </row>
    <row r="26" spans="1:6" ht="23.25" customHeight="1" x14ac:dyDescent="0.3">
      <c r="A26" s="8" t="s">
        <v>32</v>
      </c>
      <c r="B26" s="11" t="s">
        <v>7</v>
      </c>
      <c r="C26" s="13"/>
      <c r="D26" s="4"/>
      <c r="E26" s="4"/>
      <c r="F26" s="4"/>
    </row>
    <row r="27" spans="1:6" ht="27" customHeight="1" x14ac:dyDescent="0.3">
      <c r="A27" s="8" t="s">
        <v>33</v>
      </c>
      <c r="B27" s="11" t="s">
        <v>11</v>
      </c>
      <c r="C27" s="13"/>
      <c r="D27" s="4"/>
      <c r="E27" s="4"/>
      <c r="F27" s="4"/>
    </row>
    <row r="28" spans="1:6" ht="20.25" customHeight="1" x14ac:dyDescent="0.3">
      <c r="A28" s="8" t="s">
        <v>34</v>
      </c>
      <c r="B28" s="11" t="s">
        <v>35</v>
      </c>
      <c r="C28" s="13"/>
      <c r="D28" s="4"/>
      <c r="E28" s="4"/>
      <c r="F28" s="4"/>
    </row>
    <row r="29" spans="1:6" ht="21" customHeight="1" x14ac:dyDescent="0.3">
      <c r="A29" s="8" t="s">
        <v>36</v>
      </c>
      <c r="B29" s="11" t="s">
        <v>17</v>
      </c>
      <c r="C29" s="13"/>
      <c r="D29" s="4"/>
      <c r="E29" s="4"/>
      <c r="F29" s="4"/>
    </row>
    <row r="30" spans="1:6" ht="21" customHeight="1" x14ac:dyDescent="0.3">
      <c r="A30" s="8" t="s">
        <v>37</v>
      </c>
      <c r="B30" s="11" t="s">
        <v>19</v>
      </c>
      <c r="C30" s="13"/>
      <c r="D30" s="4"/>
      <c r="E30" s="4"/>
      <c r="F30" s="4"/>
    </row>
    <row r="31" spans="1:6" ht="19.5" customHeight="1" x14ac:dyDescent="0.3">
      <c r="A31" s="8" t="s">
        <v>38</v>
      </c>
      <c r="B31" s="11" t="s">
        <v>21</v>
      </c>
      <c r="C31" s="13"/>
      <c r="D31" s="4"/>
      <c r="E31" s="4"/>
      <c r="F31" s="4"/>
    </row>
    <row r="32" spans="1:6" ht="21" customHeight="1" x14ac:dyDescent="0.3">
      <c r="A32" s="8" t="s">
        <v>39</v>
      </c>
      <c r="B32" s="11" t="s">
        <v>23</v>
      </c>
      <c r="C32" s="13"/>
      <c r="D32" s="4"/>
      <c r="E32" s="4"/>
      <c r="F32" s="4"/>
    </row>
    <row r="33" spans="1:6" ht="22.5" customHeight="1" x14ac:dyDescent="0.3">
      <c r="A33" s="8" t="s">
        <v>40</v>
      </c>
      <c r="B33" s="11" t="s">
        <v>25</v>
      </c>
      <c r="C33" s="13"/>
      <c r="D33" s="4"/>
      <c r="E33" s="4"/>
      <c r="F33" s="4"/>
    </row>
    <row r="34" spans="1:6" ht="19.5" customHeight="1" x14ac:dyDescent="0.3">
      <c r="A34" s="8" t="s">
        <v>41</v>
      </c>
      <c r="B34" s="11" t="s">
        <v>42</v>
      </c>
      <c r="C34" s="13"/>
      <c r="D34" s="4"/>
      <c r="E34" s="4"/>
      <c r="F34" s="4"/>
    </row>
    <row r="35" spans="1:6" ht="51.75" customHeight="1" x14ac:dyDescent="0.3">
      <c r="A35" s="8" t="s">
        <v>43</v>
      </c>
      <c r="B35" s="9" t="s">
        <v>60</v>
      </c>
      <c r="C35" s="14"/>
      <c r="D35" s="4"/>
      <c r="E35" s="4"/>
      <c r="F35" s="4"/>
    </row>
    <row r="36" spans="1:6" ht="24" customHeight="1" x14ac:dyDescent="0.3">
      <c r="A36" s="8" t="s">
        <v>44</v>
      </c>
      <c r="B36" s="11" t="s">
        <v>45</v>
      </c>
      <c r="C36" s="13"/>
      <c r="D36" s="4"/>
      <c r="E36" s="4"/>
      <c r="F36" s="4"/>
    </row>
    <row r="37" spans="1:6" ht="24.75" customHeight="1" x14ac:dyDescent="0.3">
      <c r="A37" s="8" t="s">
        <v>46</v>
      </c>
      <c r="B37" s="10" t="s">
        <v>61</v>
      </c>
      <c r="C37" s="14"/>
      <c r="D37" s="4"/>
      <c r="E37" s="4"/>
      <c r="F37" s="4"/>
    </row>
    <row r="38" spans="1:6" ht="187.5" customHeight="1" x14ac:dyDescent="0.3">
      <c r="A38" s="5" t="s">
        <v>47</v>
      </c>
      <c r="B38" s="15" t="s">
        <v>48</v>
      </c>
      <c r="C38" s="13"/>
      <c r="D38" s="4"/>
      <c r="E38" s="4"/>
      <c r="F38" s="4"/>
    </row>
    <row r="39" spans="1:6" ht="21.75" customHeight="1" x14ac:dyDescent="0.3">
      <c r="A39" s="6"/>
      <c r="B39" s="16" t="s">
        <v>49</v>
      </c>
      <c r="C39" s="10"/>
      <c r="D39" s="4"/>
      <c r="E39" s="4"/>
      <c r="F39" s="4"/>
    </row>
    <row r="40" spans="1:6" ht="24" customHeight="1" x14ac:dyDescent="0.3">
      <c r="A40" s="6"/>
      <c r="B40" s="16" t="s">
        <v>50</v>
      </c>
      <c r="C40" s="10"/>
      <c r="D40" s="4"/>
      <c r="E40" s="4"/>
      <c r="F40" s="4"/>
    </row>
    <row r="41" spans="1:6" ht="20.25" customHeight="1" x14ac:dyDescent="0.3">
      <c r="A41" s="6"/>
      <c r="B41" s="16" t="s">
        <v>51</v>
      </c>
      <c r="C41" s="10">
        <f>SUM(C11:C38)</f>
        <v>0</v>
      </c>
      <c r="D41" s="4"/>
      <c r="E41" s="4"/>
      <c r="F41" s="4"/>
    </row>
    <row r="44" spans="1:6" ht="15.6" x14ac:dyDescent="0.3">
      <c r="A44" s="19" t="s">
        <v>62</v>
      </c>
      <c r="D44" s="19" t="s">
        <v>63</v>
      </c>
    </row>
    <row r="45" spans="1:6" ht="15.6" x14ac:dyDescent="0.3">
      <c r="A45" s="19"/>
    </row>
    <row r="46" spans="1:6" ht="15.6" x14ac:dyDescent="0.3">
      <c r="A46" s="20" t="s">
        <v>64</v>
      </c>
      <c r="D46" s="20" t="s">
        <v>65</v>
      </c>
    </row>
    <row r="47" spans="1:6" ht="15.6" x14ac:dyDescent="0.3">
      <c r="A47" s="21"/>
    </row>
    <row r="49" spans="1:7" x14ac:dyDescent="0.3">
      <c r="A49" s="24"/>
      <c r="B49" s="24"/>
      <c r="C49" s="24"/>
      <c r="D49" s="24"/>
      <c r="E49" s="24"/>
      <c r="F49" s="24"/>
      <c r="G49" s="24"/>
    </row>
    <row r="50" spans="1:7" x14ac:dyDescent="0.3">
      <c r="A50" s="64" t="s">
        <v>66</v>
      </c>
      <c r="B50" s="64"/>
      <c r="C50" s="64"/>
      <c r="D50" s="64"/>
      <c r="E50" s="64"/>
      <c r="F50" s="64"/>
      <c r="G50" s="64"/>
    </row>
    <row r="51" spans="1:7" x14ac:dyDescent="0.3">
      <c r="A51" s="65" t="s">
        <v>67</v>
      </c>
      <c r="B51" s="65"/>
      <c r="C51" s="65"/>
      <c r="D51" s="65"/>
      <c r="E51" s="65"/>
      <c r="F51" s="65"/>
      <c r="G51" s="65"/>
    </row>
    <row r="52" spans="1:7" x14ac:dyDescent="0.3">
      <c r="A52" s="50"/>
      <c r="B52" s="51"/>
      <c r="C52" s="51"/>
      <c r="D52" s="51"/>
      <c r="E52" s="51"/>
      <c r="F52" s="51"/>
      <c r="G52" s="51"/>
    </row>
    <row r="53" spans="1:7" x14ac:dyDescent="0.3">
      <c r="A53" s="55" t="s">
        <v>68</v>
      </c>
      <c r="B53" s="55"/>
      <c r="C53" s="52"/>
      <c r="D53" s="51"/>
      <c r="E53" s="51"/>
      <c r="F53" s="51"/>
      <c r="G53" s="51"/>
    </row>
    <row r="54" spans="1:7" x14ac:dyDescent="0.3">
      <c r="A54" s="55" t="s">
        <v>52</v>
      </c>
      <c r="B54" s="55"/>
      <c r="C54" s="52"/>
      <c r="D54" s="51"/>
      <c r="E54" s="51"/>
      <c r="F54" s="51"/>
      <c r="G54" s="51"/>
    </row>
    <row r="55" spans="1:7" x14ac:dyDescent="0.3">
      <c r="A55" s="55" t="s">
        <v>69</v>
      </c>
      <c r="B55" s="55"/>
      <c r="C55" s="56"/>
      <c r="D55" s="56"/>
      <c r="E55" s="56"/>
      <c r="F55" s="56"/>
      <c r="G55" s="56"/>
    </row>
    <row r="56" spans="1:7" x14ac:dyDescent="0.3">
      <c r="A56" s="55" t="s">
        <v>70</v>
      </c>
      <c r="B56" s="55"/>
      <c r="C56" s="56" t="s">
        <v>71</v>
      </c>
      <c r="D56" s="56"/>
      <c r="E56" s="56"/>
      <c r="F56" s="56"/>
      <c r="G56" s="56"/>
    </row>
    <row r="57" spans="1:7" x14ac:dyDescent="0.3">
      <c r="A57" s="55" t="s">
        <v>72</v>
      </c>
      <c r="B57" s="55"/>
      <c r="C57" s="56" t="s">
        <v>73</v>
      </c>
      <c r="D57" s="56"/>
      <c r="E57" s="56"/>
      <c r="F57" s="56"/>
      <c r="G57" s="56"/>
    </row>
    <row r="58" spans="1:7" x14ac:dyDescent="0.3">
      <c r="A58" s="22"/>
      <c r="B58" s="23"/>
      <c r="C58" s="23"/>
      <c r="D58" s="23"/>
      <c r="E58" s="23"/>
      <c r="F58" s="25" t="s">
        <v>74</v>
      </c>
      <c r="G58" s="26">
        <f>G68</f>
        <v>0</v>
      </c>
    </row>
    <row r="59" spans="1:7" ht="14.4" customHeight="1" x14ac:dyDescent="0.3">
      <c r="A59" s="57" t="s">
        <v>0</v>
      </c>
      <c r="B59" s="59" t="s">
        <v>75</v>
      </c>
      <c r="C59" s="59" t="s">
        <v>76</v>
      </c>
      <c r="D59" s="59" t="s">
        <v>77</v>
      </c>
      <c r="E59" s="61" t="s">
        <v>78</v>
      </c>
      <c r="F59" s="27" t="s">
        <v>79</v>
      </c>
      <c r="G59" s="28"/>
    </row>
    <row r="60" spans="1:7" x14ac:dyDescent="0.3">
      <c r="A60" s="58"/>
      <c r="B60" s="60"/>
      <c r="C60" s="60"/>
      <c r="D60" s="60"/>
      <c r="E60" s="62"/>
      <c r="F60" s="29" t="s">
        <v>80</v>
      </c>
      <c r="G60" s="29" t="s">
        <v>81</v>
      </c>
    </row>
    <row r="61" spans="1:7" x14ac:dyDescent="0.3">
      <c r="A61" s="30"/>
      <c r="B61" s="31"/>
      <c r="C61" s="53" t="s">
        <v>82</v>
      </c>
      <c r="D61" s="53"/>
      <c r="E61" s="53"/>
      <c r="F61" s="32"/>
      <c r="G61" s="33"/>
    </row>
    <row r="62" spans="1:7" x14ac:dyDescent="0.3">
      <c r="A62" s="30"/>
      <c r="B62" s="31"/>
      <c r="C62" s="34"/>
      <c r="D62" s="31"/>
      <c r="E62" s="35"/>
      <c r="F62" s="36"/>
      <c r="G62" s="37"/>
    </row>
    <row r="63" spans="1:7" x14ac:dyDescent="0.3">
      <c r="A63" s="30"/>
      <c r="B63" s="31"/>
      <c r="C63" s="34"/>
      <c r="D63" s="31"/>
      <c r="E63" s="35"/>
      <c r="F63" s="36"/>
      <c r="G63" s="37"/>
    </row>
    <row r="64" spans="1:7" x14ac:dyDescent="0.3">
      <c r="A64" s="30"/>
      <c r="B64" s="31"/>
      <c r="C64" s="54" t="s">
        <v>83</v>
      </c>
      <c r="D64" s="54"/>
      <c r="E64" s="54"/>
      <c r="F64" s="32"/>
      <c r="G64" s="33" t="str">
        <f>IF(SUM(G61:G63)=0,"",TEXT(SUM(G61:G63),"# ##0,00"))</f>
        <v/>
      </c>
    </row>
    <row r="65" spans="1:7" x14ac:dyDescent="0.3">
      <c r="A65" s="30"/>
      <c r="B65" s="31"/>
      <c r="C65" s="34"/>
      <c r="D65" s="31"/>
      <c r="E65" s="35"/>
      <c r="F65" s="37"/>
      <c r="G65" s="37"/>
    </row>
    <row r="66" spans="1:7" x14ac:dyDescent="0.3">
      <c r="A66" s="38"/>
      <c r="B66" s="39" t="s">
        <v>84</v>
      </c>
      <c r="C66" s="39"/>
      <c r="D66" s="39"/>
      <c r="E66" s="39"/>
      <c r="F66" s="40"/>
      <c r="G66" s="41">
        <f>SUM(G61:G65)</f>
        <v>0</v>
      </c>
    </row>
    <row r="67" spans="1:7" x14ac:dyDescent="0.3">
      <c r="A67" s="38"/>
      <c r="B67" s="39" t="s">
        <v>85</v>
      </c>
      <c r="C67" s="39"/>
      <c r="D67" s="39"/>
      <c r="E67" s="39"/>
      <c r="F67" s="42"/>
      <c r="G67" s="41">
        <f>ROUND(G66*0.21, 2)</f>
        <v>0</v>
      </c>
    </row>
    <row r="68" spans="1:7" x14ac:dyDescent="0.3">
      <c r="A68" s="38"/>
      <c r="B68" s="43" t="s">
        <v>86</v>
      </c>
      <c r="C68" s="43"/>
      <c r="D68" s="43"/>
      <c r="E68" s="43"/>
      <c r="F68" s="44"/>
      <c r="G68" s="45">
        <f>SUM(G66:G67)</f>
        <v>0</v>
      </c>
    </row>
    <row r="69" spans="1:7" x14ac:dyDescent="0.3">
      <c r="A69" s="38"/>
      <c r="B69" s="46"/>
      <c r="C69" s="46"/>
      <c r="D69" s="46"/>
      <c r="E69" s="46"/>
      <c r="F69" s="47"/>
      <c r="G69" s="47"/>
    </row>
    <row r="70" spans="1:7" x14ac:dyDescent="0.3">
      <c r="A70" s="48"/>
      <c r="B70" s="48" t="s">
        <v>87</v>
      </c>
      <c r="C70" s="48"/>
      <c r="D70" s="49"/>
      <c r="E70" s="48"/>
      <c r="F70" s="47" t="s">
        <v>88</v>
      </c>
      <c r="G70" s="47"/>
    </row>
    <row r="71" spans="1:7" x14ac:dyDescent="0.3">
      <c r="A71" s="48"/>
      <c r="B71" s="48"/>
      <c r="C71" s="48"/>
      <c r="D71" s="48"/>
      <c r="E71" s="48"/>
      <c r="F71" s="47"/>
      <c r="G71" s="47"/>
    </row>
    <row r="72" spans="1:7" x14ac:dyDescent="0.3">
      <c r="A72" s="48"/>
      <c r="B72" s="48"/>
      <c r="C72" s="24"/>
      <c r="D72" s="47"/>
      <c r="E72" s="48"/>
      <c r="F72" s="47"/>
      <c r="G72" s="47"/>
    </row>
    <row r="73" spans="1:7" x14ac:dyDescent="0.3">
      <c r="A73" s="48"/>
      <c r="B73" s="48" t="s">
        <v>89</v>
      </c>
      <c r="C73" s="48"/>
      <c r="D73" s="48"/>
      <c r="E73" s="48"/>
      <c r="F73" s="47" t="s">
        <v>89</v>
      </c>
      <c r="G73" s="47"/>
    </row>
    <row r="74" spans="1:7" x14ac:dyDescent="0.3">
      <c r="A74" s="48"/>
      <c r="B74" s="48" t="s">
        <v>90</v>
      </c>
      <c r="C74" s="48"/>
      <c r="D74" s="48"/>
      <c r="E74" s="48"/>
      <c r="F74" s="47" t="s">
        <v>90</v>
      </c>
      <c r="G74" s="47"/>
    </row>
    <row r="75" spans="1:7" x14ac:dyDescent="0.3">
      <c r="A75" s="48"/>
      <c r="B75" s="48"/>
      <c r="C75" s="48"/>
      <c r="D75" s="48"/>
      <c r="E75" s="48"/>
      <c r="F75" s="47"/>
      <c r="G75" s="47"/>
    </row>
    <row r="76" spans="1:7" x14ac:dyDescent="0.3">
      <c r="A76" s="48"/>
      <c r="B76" s="48"/>
      <c r="C76" s="48"/>
      <c r="D76" s="48"/>
      <c r="E76" s="48"/>
      <c r="F76" s="47"/>
      <c r="G76" s="47"/>
    </row>
  </sheetData>
  <mergeCells count="19">
    <mergeCell ref="A9:B9"/>
    <mergeCell ref="C1:F1"/>
    <mergeCell ref="A50:G50"/>
    <mergeCell ref="A51:G51"/>
    <mergeCell ref="A53:B53"/>
    <mergeCell ref="A54:B54"/>
    <mergeCell ref="A55:B55"/>
    <mergeCell ref="C55:G55"/>
    <mergeCell ref="A56:B56"/>
    <mergeCell ref="C56:G56"/>
    <mergeCell ref="C61:E61"/>
    <mergeCell ref="C64:E64"/>
    <mergeCell ref="A57:B57"/>
    <mergeCell ref="C57:G57"/>
    <mergeCell ref="A59:A60"/>
    <mergeCell ref="B59:B60"/>
    <mergeCell ref="C59:C60"/>
    <mergeCell ref="D59:D60"/>
    <mergeCell ref="E59:E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Lapas1!_Toc195604696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COBALT LT</dc:creator>
  <cp:lastModifiedBy>Renata Pavydienė</cp:lastModifiedBy>
  <dcterms:created xsi:type="dcterms:W3CDTF">2025-04-23T07:02:39Z</dcterms:created>
  <dcterms:modified xsi:type="dcterms:W3CDTF">2025-04-25T13:02:28Z</dcterms:modified>
</cp:coreProperties>
</file>